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New folder (2)\"/>
    </mc:Choice>
  </mc:AlternateContent>
  <bookViews>
    <workbookView xWindow="0" yWindow="0" windowWidth="20490" windowHeight="7470" tabRatio="728" activeTab="1"/>
  </bookViews>
  <sheets>
    <sheet name="المصروف" sheetId="12" r:id="rId1"/>
    <sheet name="تصفية-الخلاصة" sheetId="11" r:id="rId2"/>
  </sheets>
  <definedNames>
    <definedName name="_xlnm._FilterDatabase" localSheetId="0" hidden="1">المصروف!$A$1:$L$14</definedName>
    <definedName name="_xlnm._FilterDatabase" localSheetId="1" hidden="1">'تصفية-الخلاصة'!$A$1:$F$4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12" l="1"/>
  <c r="L11" i="12"/>
  <c r="L12" i="12"/>
  <c r="L13" i="12"/>
  <c r="F3" i="11" l="1"/>
  <c r="F4" i="11"/>
  <c r="F2" i="11"/>
  <c r="C4" i="11" l="1"/>
  <c r="C3" i="11"/>
  <c r="K2" i="12" l="1"/>
  <c r="K7" i="12"/>
  <c r="K3" i="12"/>
  <c r="K4" i="12"/>
  <c r="K8" i="12"/>
  <c r="K14" i="12"/>
  <c r="K5" i="12"/>
  <c r="K6" i="12"/>
  <c r="L6" i="12" l="1"/>
  <c r="L5" i="12"/>
  <c r="L8" i="12"/>
  <c r="L4" i="12"/>
  <c r="D3" i="11"/>
  <c r="E3" i="11" s="1"/>
  <c r="L14" i="12"/>
  <c r="L7" i="12"/>
  <c r="L3" i="12"/>
  <c r="D4" i="11"/>
  <c r="E4" i="11" s="1"/>
  <c r="L2" i="12"/>
  <c r="C2" i="11" l="1"/>
  <c r="D2" i="11" l="1"/>
  <c r="E2" i="11" l="1"/>
  <c r="K9" i="12"/>
  <c r="J9" i="12"/>
  <c r="H9" i="12"/>
  <c r="L9" i="12"/>
  <c r="I9" i="12"/>
</calcChain>
</file>

<file path=xl/sharedStrings.xml><?xml version="1.0" encoding="utf-8"?>
<sst xmlns="http://schemas.openxmlformats.org/spreadsheetml/2006/main" count="47" uniqueCount="33">
  <si>
    <t>اسم المحطة</t>
  </si>
  <si>
    <t>رقم المستند</t>
  </si>
  <si>
    <t>تاريخ التحميل</t>
  </si>
  <si>
    <t>رقم السيارة</t>
  </si>
  <si>
    <t>اسم السائق</t>
  </si>
  <si>
    <t>القياسي (المفرغ)</t>
  </si>
  <si>
    <t>الخالدية</t>
  </si>
  <si>
    <t>تاج القدس</t>
  </si>
  <si>
    <t>استحقاق المحطة</t>
  </si>
  <si>
    <t>السلف</t>
  </si>
  <si>
    <t>صافي الاستحقاق</t>
  </si>
  <si>
    <t>مجموع الاستحقاق</t>
  </si>
  <si>
    <t>صافي المبلغ المتبقي</t>
  </si>
  <si>
    <t>عدد النقلات</t>
  </si>
  <si>
    <t>مجموع السلف المستلمة</t>
  </si>
  <si>
    <t>النقص</t>
  </si>
  <si>
    <t>مبلغ النقص</t>
  </si>
  <si>
    <t>طلب قديم</t>
  </si>
  <si>
    <t>المجموع الكلي</t>
  </si>
  <si>
    <t>الرحالية</t>
  </si>
  <si>
    <t>السلام</t>
  </si>
  <si>
    <t>الجوهرة</t>
  </si>
  <si>
    <t>الأمن</t>
  </si>
  <si>
    <t>ضاري</t>
  </si>
  <si>
    <t>ليث</t>
  </si>
  <si>
    <t>حسين</t>
  </si>
  <si>
    <t>تواريخ التحميل</t>
  </si>
  <si>
    <t>الصابر</t>
  </si>
  <si>
    <t>المحبة</t>
  </si>
  <si>
    <t>أسماء المحطات</t>
  </si>
  <si>
    <t>01/11/2018 + 7/11/2018 + 10/11/208 + 20/11/2018</t>
  </si>
  <si>
    <t>الصابر + المحبة + السلام + الخالدية</t>
  </si>
  <si>
    <t>معادلة لجمع تواريخ التحميل وأسماء المحطات الموجودة بشيت المصروف حسب رقم السيارة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</si>
</sst>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10000]yyyy/mm/dd;@"/>
    <numFmt numFmtId="165" formatCode="0.000"/>
    <numFmt numFmtId="166" formatCode="[$-F400]h:mm:ss\ AM/PM"/>
  </numFmts>
  <fonts count="12" x14ac:knownFonts="1">
    <font>
      <sz val="18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name val="Arial"/>
      <family val="2"/>
      <scheme val="minor"/>
    </font>
    <font>
      <sz val="11"/>
      <color theme="1"/>
      <name val="Calibri"/>
      <family val="2"/>
    </font>
    <font>
      <sz val="14"/>
      <color rgb="FF000000"/>
      <name val="Arial"/>
      <family val="2"/>
    </font>
    <font>
      <sz val="14"/>
      <color theme="1"/>
      <name val="Calibri"/>
      <family val="2"/>
    </font>
    <font>
      <sz val="16"/>
      <color theme="1"/>
      <name val="Arial"/>
      <family val="2"/>
      <charset val="178"/>
      <scheme val="minor"/>
    </font>
    <font>
      <sz val="13"/>
      <name val="Arial"/>
      <family val="2"/>
      <scheme val="minor"/>
    </font>
    <font>
      <sz val="13"/>
      <color theme="1"/>
      <name val="Arial"/>
      <family val="2"/>
      <charset val="178"/>
      <scheme val="minor"/>
    </font>
    <font>
      <sz val="13"/>
      <color rgb="FF000000"/>
      <name val="Arial"/>
      <family val="2"/>
    </font>
    <font>
      <sz val="13"/>
      <color theme="1"/>
      <name val="Calibri"/>
      <family val="2"/>
    </font>
    <font>
      <sz val="13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1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 readingOrder="2"/>
    </xf>
    <xf numFmtId="1" fontId="5" fillId="0" borderId="1" xfId="0" applyNumberFormat="1" applyFont="1" applyBorder="1" applyAlignment="1" applyProtection="1">
      <alignment horizontal="center" vertical="center" readingOrder="2"/>
      <protection locked="0" hidden="1"/>
    </xf>
    <xf numFmtId="166" fontId="5" fillId="0" borderId="1" xfId="0" applyNumberFormat="1" applyFont="1" applyBorder="1" applyAlignment="1" applyProtection="1">
      <alignment horizontal="center" vertical="center" readingOrder="2"/>
      <protection locked="0" hidden="1"/>
    </xf>
    <xf numFmtId="0" fontId="6" fillId="0" borderId="1" xfId="0" applyFont="1" applyBorder="1" applyAlignment="1">
      <alignment horizontal="center" vertical="center" readingOrder="2"/>
    </xf>
    <xf numFmtId="0" fontId="6" fillId="0" borderId="0" xfId="0" applyFont="1" applyAlignment="1">
      <alignment readingOrder="2"/>
    </xf>
    <xf numFmtId="3" fontId="6" fillId="0" borderId="1" xfId="0" applyNumberFormat="1" applyFont="1" applyBorder="1" applyAlignment="1">
      <alignment horizontal="center" vertical="center" readingOrder="2"/>
    </xf>
    <xf numFmtId="3" fontId="6" fillId="0" borderId="0" xfId="0" applyNumberFormat="1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6" fillId="0" borderId="1" xfId="0" applyFont="1" applyBorder="1" applyAlignment="1">
      <alignment readingOrder="2"/>
    </xf>
    <xf numFmtId="1" fontId="4" fillId="0" borderId="1" xfId="0" applyNumberFormat="1" applyFont="1" applyFill="1" applyBorder="1" applyAlignment="1">
      <alignment horizontal="center" vertical="center" readingOrder="2"/>
    </xf>
    <xf numFmtId="1" fontId="4" fillId="0" borderId="1" xfId="0" applyNumberFormat="1" applyFont="1" applyFill="1" applyBorder="1" applyAlignment="1">
      <alignment horizontal="center" vertical="center" wrapText="1" readingOrder="2"/>
    </xf>
    <xf numFmtId="1" fontId="7" fillId="2" borderId="1" xfId="0" applyNumberFormat="1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 readingOrder="2"/>
    </xf>
    <xf numFmtId="164" fontId="7" fillId="2" borderId="1" xfId="0" applyNumberFormat="1" applyFont="1" applyFill="1" applyBorder="1" applyAlignment="1">
      <alignment horizontal="center" vertical="center" wrapText="1" readingOrder="2"/>
    </xf>
    <xf numFmtId="165" fontId="7" fillId="2" borderId="1" xfId="0" applyNumberFormat="1" applyFont="1" applyFill="1" applyBorder="1" applyAlignment="1">
      <alignment horizontal="center" vertical="center" wrapText="1" readingOrder="2"/>
    </xf>
    <xf numFmtId="0" fontId="8" fillId="0" borderId="0" xfId="0" applyFont="1" applyAlignment="1">
      <alignment horizontal="center" readingOrder="2"/>
    </xf>
    <xf numFmtId="1" fontId="9" fillId="0" borderId="1" xfId="0" applyNumberFormat="1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readingOrder="2"/>
    </xf>
    <xf numFmtId="1" fontId="10" fillId="0" borderId="1" xfId="0" applyNumberFormat="1" applyFont="1" applyBorder="1" applyAlignment="1" applyProtection="1">
      <alignment horizontal="center" vertical="center" readingOrder="2"/>
      <protection locked="0" hidden="1"/>
    </xf>
    <xf numFmtId="0" fontId="10" fillId="0" borderId="1" xfId="0" applyFont="1" applyBorder="1" applyAlignment="1" applyProtection="1">
      <alignment horizontal="center" vertical="center" readingOrder="2"/>
      <protection locked="0" hidden="1"/>
    </xf>
    <xf numFmtId="0" fontId="11" fillId="0" borderId="1" xfId="0" applyFont="1" applyBorder="1" applyAlignment="1">
      <alignment horizontal="center" readingOrder="2"/>
    </xf>
    <xf numFmtId="0" fontId="11" fillId="0" borderId="0" xfId="0" applyFont="1" applyAlignment="1">
      <alignment horizontal="center" readingOrder="2"/>
    </xf>
    <xf numFmtId="3" fontId="8" fillId="0" borderId="1" xfId="0" applyNumberFormat="1" applyFont="1" applyBorder="1" applyAlignment="1">
      <alignment horizontal="center" readingOrder="2"/>
    </xf>
    <xf numFmtId="164" fontId="6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165" fontId="2" fillId="3" borderId="1" xfId="0" applyNumberFormat="1" applyFont="1" applyFill="1" applyBorder="1" applyAlignment="1">
      <alignment horizontal="center" vertical="center" wrapText="1" readingOrder="2"/>
    </xf>
    <xf numFmtId="3" fontId="6" fillId="3" borderId="1" xfId="0" applyNumberFormat="1" applyFont="1" applyFill="1" applyBorder="1" applyAlignment="1">
      <alignment horizontal="center" vertical="center" readingOrder="2"/>
    </xf>
    <xf numFmtId="3" fontId="6" fillId="3" borderId="1" xfId="0" applyNumberFormat="1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wrapText="1" readingOrder="2"/>
    </xf>
    <xf numFmtId="0" fontId="9" fillId="5" borderId="1" xfId="0" applyFont="1" applyFill="1" applyBorder="1" applyAlignment="1">
      <alignment horizontal="center" vertical="center" readingOrder="2"/>
    </xf>
    <xf numFmtId="164" fontId="9" fillId="5" borderId="1" xfId="0" applyNumberFormat="1" applyFont="1" applyFill="1" applyBorder="1" applyAlignment="1">
      <alignment horizontal="center" vertical="center" wrapText="1" readingOrder="2"/>
    </xf>
    <xf numFmtId="0" fontId="10" fillId="5" borderId="1" xfId="0" applyFont="1" applyFill="1" applyBorder="1" applyAlignment="1" applyProtection="1">
      <alignment horizontal="center" vertical="center" readingOrder="2"/>
      <protection locked="0" hidden="1"/>
    </xf>
    <xf numFmtId="0" fontId="9" fillId="6" borderId="1" xfId="0" applyFont="1" applyFill="1" applyBorder="1" applyAlignment="1">
      <alignment horizontal="center" vertical="center" readingOrder="2"/>
    </xf>
    <xf numFmtId="164" fontId="9" fillId="6" borderId="1" xfId="0" applyNumberFormat="1" applyFont="1" applyFill="1" applyBorder="1" applyAlignment="1">
      <alignment horizontal="center" vertical="center" wrapText="1" readingOrder="2"/>
    </xf>
    <xf numFmtId="0" fontId="10" fillId="6" borderId="1" xfId="0" applyFont="1" applyFill="1" applyBorder="1" applyAlignment="1" applyProtection="1">
      <alignment horizontal="center" vertical="center" readingOrder="2"/>
      <protection locked="0" hidden="1"/>
    </xf>
    <xf numFmtId="1" fontId="11" fillId="6" borderId="1" xfId="0" applyNumberFormat="1" applyFont="1" applyFill="1" applyBorder="1" applyAlignment="1">
      <alignment horizontal="center" readingOrder="2"/>
    </xf>
    <xf numFmtId="0" fontId="11" fillId="6" borderId="1" xfId="0" applyFont="1" applyFill="1" applyBorder="1" applyAlignment="1">
      <alignment horizontal="center" readingOrder="2"/>
    </xf>
    <xf numFmtId="164" fontId="11" fillId="6" borderId="1" xfId="0" applyNumberFormat="1" applyFont="1" applyFill="1" applyBorder="1" applyAlignment="1">
      <alignment horizontal="center" readingOrder="2"/>
    </xf>
    <xf numFmtId="0" fontId="9" fillId="6" borderId="1" xfId="0" applyFont="1" applyFill="1" applyBorder="1" applyAlignment="1">
      <alignment horizontal="center" vertical="center" wrapText="1" readingOrder="2"/>
    </xf>
    <xf numFmtId="1" fontId="9" fillId="6" borderId="1" xfId="0" applyNumberFormat="1" applyFont="1" applyFill="1" applyBorder="1" applyAlignment="1">
      <alignment horizontal="center" vertical="center" readingOrder="2"/>
    </xf>
    <xf numFmtId="1" fontId="9" fillId="6" borderId="1" xfId="0" applyNumberFormat="1" applyFont="1" applyFill="1" applyBorder="1" applyAlignment="1">
      <alignment horizontal="center" vertical="center" wrapText="1" readingOrder="2"/>
    </xf>
    <xf numFmtId="1" fontId="10" fillId="6" borderId="1" xfId="0" applyNumberFormat="1" applyFont="1" applyFill="1" applyBorder="1" applyAlignment="1" applyProtection="1">
      <alignment horizontal="center" vertical="center" readingOrder="2"/>
      <protection locked="0" hidden="1"/>
    </xf>
    <xf numFmtId="166" fontId="10" fillId="6" borderId="1" xfId="0" applyNumberFormat="1" applyFont="1" applyFill="1" applyBorder="1" applyAlignment="1" applyProtection="1">
      <alignment horizontal="center" vertical="center" readingOrder="2"/>
      <protection locked="0" hidden="1"/>
    </xf>
    <xf numFmtId="1" fontId="10" fillId="5" borderId="1" xfId="0" applyNumberFormat="1" applyFont="1" applyFill="1" applyBorder="1" applyAlignment="1" applyProtection="1">
      <alignment horizontal="center" vertical="center" readingOrder="2"/>
      <protection locked="0" hidden="1"/>
    </xf>
    <xf numFmtId="1" fontId="11" fillId="5" borderId="1" xfId="0" applyNumberFormat="1" applyFont="1" applyFill="1" applyBorder="1" applyAlignment="1">
      <alignment horizontal="center" readingOrder="2"/>
    </xf>
    <xf numFmtId="0" fontId="11" fillId="5" borderId="1" xfId="0" applyFont="1" applyFill="1" applyBorder="1" applyAlignment="1">
      <alignment horizontal="center" readingOrder="2"/>
    </xf>
    <xf numFmtId="164" fontId="11" fillId="5" borderId="1" xfId="0" applyNumberFormat="1" applyFont="1" applyFill="1" applyBorder="1" applyAlignment="1">
      <alignment horizontal="center" readingOrder="2"/>
    </xf>
    <xf numFmtId="1" fontId="9" fillId="5" borderId="1" xfId="0" applyNumberFormat="1" applyFont="1" applyFill="1" applyBorder="1" applyAlignment="1">
      <alignment horizontal="center" vertical="center" wrapText="1" readingOrder="2"/>
    </xf>
    <xf numFmtId="0" fontId="9" fillId="5" borderId="1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 readingOrder="2"/>
    </xf>
    <xf numFmtId="1" fontId="10" fillId="7" borderId="1" xfId="0" applyNumberFormat="1" applyFont="1" applyFill="1" applyBorder="1" applyAlignment="1" applyProtection="1">
      <alignment horizontal="center" vertical="center" readingOrder="2"/>
      <protection locked="0" hidden="1"/>
    </xf>
    <xf numFmtId="0" fontId="10" fillId="7" borderId="1" xfId="0" applyFont="1" applyFill="1" applyBorder="1" applyAlignment="1" applyProtection="1">
      <alignment horizontal="center" vertical="center" readingOrder="2"/>
      <protection locked="0" hidden="1"/>
    </xf>
    <xf numFmtId="164" fontId="9" fillId="7" borderId="1" xfId="0" applyNumberFormat="1" applyFont="1" applyFill="1" applyBorder="1" applyAlignment="1">
      <alignment horizontal="center" vertical="center" wrapText="1" readingOrder="2"/>
    </xf>
    <xf numFmtId="166" fontId="10" fillId="7" borderId="1" xfId="0" applyNumberFormat="1" applyFont="1" applyFill="1" applyBorder="1" applyAlignment="1" applyProtection="1">
      <alignment horizontal="center" vertical="center" readingOrder="2"/>
      <protection locked="0" hidden="1"/>
    </xf>
    <xf numFmtId="1" fontId="11" fillId="7" borderId="1" xfId="0" applyNumberFormat="1" applyFont="1" applyFill="1" applyBorder="1" applyAlignment="1">
      <alignment horizontal="center" readingOrder="2"/>
    </xf>
    <xf numFmtId="0" fontId="11" fillId="7" borderId="1" xfId="0" applyFont="1" applyFill="1" applyBorder="1" applyAlignment="1">
      <alignment horizontal="center" readingOrder="2"/>
    </xf>
    <xf numFmtId="164" fontId="11" fillId="7" borderId="1" xfId="0" applyNumberFormat="1" applyFont="1" applyFill="1" applyBorder="1" applyAlignment="1">
      <alignment horizontal="center" readingOrder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rightToLeft="1" zoomScaleNormal="100" workbookViewId="0">
      <pane ySplit="1" topLeftCell="A2" activePane="bottomLeft" state="frozen"/>
      <selection pane="bottomLeft" activeCell="C7" sqref="C7"/>
    </sheetView>
  </sheetViews>
  <sheetFormatPr defaultRowHeight="24.95" customHeight="1" x14ac:dyDescent="0.25"/>
  <cols>
    <col min="1" max="1" width="5.3046875" style="16" customWidth="1"/>
    <col min="2" max="2" width="8.23046875" style="16" customWidth="1"/>
    <col min="3" max="3" width="10.15234375" style="24" bestFit="1" customWidth="1"/>
    <col min="4" max="4" width="6.84375" style="16" hidden="1" customWidth="1"/>
    <col min="5" max="5" width="13" style="16" customWidth="1"/>
    <col min="6" max="6" width="7" style="16" hidden="1" customWidth="1"/>
    <col min="7" max="7" width="7.921875" style="16" hidden="1" customWidth="1"/>
    <col min="8" max="8" width="8.07421875" style="16" customWidth="1"/>
    <col min="9" max="9" width="7.53515625" style="16" customWidth="1"/>
    <col min="10" max="10" width="4.765625" style="16" customWidth="1"/>
    <col min="11" max="11" width="6.3828125" style="16" customWidth="1"/>
    <col min="12" max="12" width="8.4609375" style="16" customWidth="1"/>
    <col min="13" max="13" width="7.765625" style="16" customWidth="1"/>
    <col min="14" max="16384" width="9.23046875" style="16"/>
  </cols>
  <sheetData>
    <row r="1" spans="1:13" ht="24.95" customHeight="1" x14ac:dyDescent="0.25">
      <c r="A1" s="12" t="s">
        <v>3</v>
      </c>
      <c r="B1" s="13" t="s">
        <v>0</v>
      </c>
      <c r="C1" s="14" t="s">
        <v>2</v>
      </c>
      <c r="D1" s="12" t="s">
        <v>3</v>
      </c>
      <c r="E1" s="15" t="s">
        <v>4</v>
      </c>
      <c r="F1" s="12" t="s">
        <v>5</v>
      </c>
      <c r="G1" s="13" t="s">
        <v>1</v>
      </c>
      <c r="H1" s="15" t="s">
        <v>8</v>
      </c>
      <c r="I1" s="15" t="s">
        <v>9</v>
      </c>
      <c r="J1" s="15" t="s">
        <v>15</v>
      </c>
      <c r="K1" s="15" t="s">
        <v>16</v>
      </c>
      <c r="L1" s="15" t="s">
        <v>10</v>
      </c>
      <c r="M1" s="15" t="s">
        <v>17</v>
      </c>
    </row>
    <row r="2" spans="1:13" ht="24.95" customHeight="1" x14ac:dyDescent="0.25">
      <c r="A2" s="43">
        <v>508</v>
      </c>
      <c r="B2" s="36" t="s">
        <v>27</v>
      </c>
      <c r="C2" s="37">
        <v>43405</v>
      </c>
      <c r="D2" s="43">
        <v>508</v>
      </c>
      <c r="E2" s="42" t="s">
        <v>23</v>
      </c>
      <c r="F2" s="19">
        <v>41584</v>
      </c>
      <c r="G2" s="17">
        <v>428468</v>
      </c>
      <c r="H2" s="20">
        <v>500000</v>
      </c>
      <c r="I2" s="20">
        <v>100000</v>
      </c>
      <c r="J2" s="20"/>
      <c r="K2" s="20">
        <f t="shared" ref="K2:K8" si="0">J2*750</f>
        <v>0</v>
      </c>
      <c r="L2" s="20">
        <f t="shared" ref="L2:L13" si="1">H2-I2-K2</f>
        <v>400000</v>
      </c>
      <c r="M2" s="20"/>
    </row>
    <row r="3" spans="1:13" ht="24.95" customHeight="1" x14ac:dyDescent="0.25">
      <c r="A3" s="44">
        <v>508</v>
      </c>
      <c r="B3" s="36" t="s">
        <v>28</v>
      </c>
      <c r="C3" s="37">
        <v>43411</v>
      </c>
      <c r="D3" s="44">
        <v>508</v>
      </c>
      <c r="E3" s="42" t="s">
        <v>23</v>
      </c>
      <c r="F3" s="19">
        <v>41702</v>
      </c>
      <c r="G3" s="17">
        <v>428164</v>
      </c>
      <c r="H3" s="20">
        <v>500000</v>
      </c>
      <c r="I3" s="20">
        <v>150000</v>
      </c>
      <c r="J3" s="20"/>
      <c r="K3" s="20">
        <f t="shared" si="0"/>
        <v>0</v>
      </c>
      <c r="L3" s="20">
        <f t="shared" si="1"/>
        <v>350000</v>
      </c>
      <c r="M3" s="20"/>
    </row>
    <row r="4" spans="1:13" ht="24.95" customHeight="1" x14ac:dyDescent="0.25">
      <c r="A4" s="45">
        <v>508</v>
      </c>
      <c r="B4" s="38" t="s">
        <v>20</v>
      </c>
      <c r="C4" s="37">
        <v>43414</v>
      </c>
      <c r="D4" s="45">
        <v>508</v>
      </c>
      <c r="E4" s="46" t="s">
        <v>23</v>
      </c>
      <c r="F4" s="21">
        <v>41656</v>
      </c>
      <c r="G4" s="22">
        <v>428029</v>
      </c>
      <c r="H4" s="20">
        <v>500000</v>
      </c>
      <c r="I4" s="20">
        <v>0</v>
      </c>
      <c r="J4" s="20"/>
      <c r="K4" s="20">
        <f t="shared" si="0"/>
        <v>0</v>
      </c>
      <c r="L4" s="20">
        <f t="shared" si="1"/>
        <v>500000</v>
      </c>
      <c r="M4" s="20"/>
    </row>
    <row r="5" spans="1:13" ht="24.95" customHeight="1" x14ac:dyDescent="0.25">
      <c r="A5" s="54">
        <v>828</v>
      </c>
      <c r="B5" s="55" t="s">
        <v>7</v>
      </c>
      <c r="C5" s="56">
        <v>43429</v>
      </c>
      <c r="D5" s="54">
        <v>828</v>
      </c>
      <c r="E5" s="57" t="s">
        <v>24</v>
      </c>
      <c r="F5" s="21">
        <v>42742</v>
      </c>
      <c r="G5" s="22">
        <v>496947</v>
      </c>
      <c r="H5" s="20">
        <v>400000</v>
      </c>
      <c r="I5" s="20">
        <v>200000</v>
      </c>
      <c r="J5" s="20"/>
      <c r="K5" s="20">
        <f t="shared" si="0"/>
        <v>0</v>
      </c>
      <c r="L5" s="20">
        <f t="shared" si="1"/>
        <v>200000</v>
      </c>
      <c r="M5" s="20"/>
    </row>
    <row r="6" spans="1:13" ht="24.95" customHeight="1" x14ac:dyDescent="0.25">
      <c r="A6" s="58">
        <v>828</v>
      </c>
      <c r="B6" s="59" t="s">
        <v>19</v>
      </c>
      <c r="C6" s="60">
        <v>43433</v>
      </c>
      <c r="D6" s="58">
        <v>828</v>
      </c>
      <c r="E6" s="57" t="s">
        <v>24</v>
      </c>
      <c r="F6" s="23">
        <v>42703</v>
      </c>
      <c r="G6" s="23">
        <v>511616</v>
      </c>
      <c r="H6" s="20">
        <v>400000</v>
      </c>
      <c r="I6" s="20">
        <v>100000</v>
      </c>
      <c r="J6" s="20"/>
      <c r="K6" s="20">
        <f t="shared" si="0"/>
        <v>0</v>
      </c>
      <c r="L6" s="20">
        <f t="shared" si="1"/>
        <v>300000</v>
      </c>
      <c r="M6" s="20"/>
    </row>
    <row r="7" spans="1:13" ht="24.95" customHeight="1" x14ac:dyDescent="0.25">
      <c r="A7" s="51">
        <v>1419</v>
      </c>
      <c r="B7" s="33" t="s">
        <v>21</v>
      </c>
      <c r="C7" s="34">
        <v>43407</v>
      </c>
      <c r="D7" s="51">
        <v>1419</v>
      </c>
      <c r="E7" s="52" t="s">
        <v>25</v>
      </c>
      <c r="F7" s="19">
        <v>42501</v>
      </c>
      <c r="G7" s="17">
        <v>476721</v>
      </c>
      <c r="H7" s="20">
        <v>600000</v>
      </c>
      <c r="I7" s="20">
        <v>150000</v>
      </c>
      <c r="J7" s="20"/>
      <c r="K7" s="20">
        <f t="shared" si="0"/>
        <v>0</v>
      </c>
      <c r="L7" s="20">
        <f t="shared" si="1"/>
        <v>450000</v>
      </c>
      <c r="M7" s="20"/>
    </row>
    <row r="8" spans="1:13" ht="24.95" customHeight="1" x14ac:dyDescent="0.25">
      <c r="A8" s="47">
        <v>1419</v>
      </c>
      <c r="B8" s="35" t="s">
        <v>6</v>
      </c>
      <c r="C8" s="34">
        <v>43417</v>
      </c>
      <c r="D8" s="47">
        <v>1419</v>
      </c>
      <c r="E8" s="52" t="s">
        <v>25</v>
      </c>
      <c r="F8" s="21">
        <v>42695</v>
      </c>
      <c r="G8" s="22">
        <v>486893</v>
      </c>
      <c r="H8" s="20">
        <v>400000</v>
      </c>
      <c r="I8" s="20">
        <v>50000</v>
      </c>
      <c r="J8" s="20"/>
      <c r="K8" s="20">
        <f t="shared" si="0"/>
        <v>0</v>
      </c>
      <c r="L8" s="20">
        <f t="shared" si="1"/>
        <v>350000</v>
      </c>
      <c r="M8" s="20">
        <v>50000</v>
      </c>
    </row>
    <row r="9" spans="1:13" ht="24.95" hidden="1" customHeight="1" x14ac:dyDescent="0.25">
      <c r="A9" s="20"/>
      <c r="B9" s="20"/>
      <c r="C9" s="23"/>
      <c r="D9" s="20"/>
      <c r="E9" s="20"/>
      <c r="F9" s="20"/>
      <c r="G9" s="20"/>
      <c r="H9" s="25">
        <f ca="1">SUM(H2:H14)</f>
        <v>3650000</v>
      </c>
      <c r="I9" s="25">
        <f ca="1">SUM(I2:I14)</f>
        <v>950000</v>
      </c>
      <c r="J9" s="25">
        <f ca="1">SUM(J2:J14)</f>
        <v>0</v>
      </c>
      <c r="K9" s="25">
        <f ca="1">SUM(K2:K14)</f>
        <v>0</v>
      </c>
      <c r="L9" s="20">
        <f t="shared" ca="1" si="1"/>
        <v>2700000</v>
      </c>
      <c r="M9" s="20"/>
    </row>
    <row r="10" spans="1:13" ht="24.95" hidden="1" customHeight="1" x14ac:dyDescent="0.25">
      <c r="A10" s="20"/>
      <c r="B10" s="20"/>
      <c r="C10" s="23"/>
      <c r="D10" s="20"/>
      <c r="E10" s="20"/>
      <c r="F10" s="20"/>
      <c r="G10" s="20"/>
      <c r="H10" s="20"/>
      <c r="I10" s="20"/>
      <c r="J10" s="20"/>
      <c r="K10" s="20" t="s">
        <v>17</v>
      </c>
      <c r="L10" s="20" t="e">
        <f t="shared" si="1"/>
        <v>#VALUE!</v>
      </c>
      <c r="M10" s="20"/>
    </row>
    <row r="11" spans="1:13" ht="24.95" hidden="1" customHeight="1" x14ac:dyDescent="0.25">
      <c r="A11" s="20"/>
      <c r="B11" s="20"/>
      <c r="C11" s="23"/>
      <c r="D11" s="20"/>
      <c r="E11" s="20"/>
      <c r="F11" s="20"/>
      <c r="G11" s="20"/>
      <c r="H11" s="20"/>
      <c r="I11" s="20"/>
      <c r="J11" s="20"/>
      <c r="K11" s="20" t="s">
        <v>18</v>
      </c>
      <c r="L11" s="20" t="e">
        <f t="shared" si="1"/>
        <v>#VALUE!</v>
      </c>
      <c r="M11" s="20"/>
    </row>
    <row r="12" spans="1:13" ht="24.95" hidden="1" customHeight="1" x14ac:dyDescent="0.25">
      <c r="L12" s="20">
        <f t="shared" si="1"/>
        <v>0</v>
      </c>
    </row>
    <row r="13" spans="1:13" ht="24.95" customHeight="1" x14ac:dyDescent="0.25">
      <c r="A13" s="39">
        <v>508</v>
      </c>
      <c r="B13" s="40" t="s">
        <v>6</v>
      </c>
      <c r="C13" s="41">
        <v>43424</v>
      </c>
      <c r="D13" s="39"/>
      <c r="E13" s="42" t="s">
        <v>23</v>
      </c>
      <c r="F13" s="23"/>
      <c r="G13" s="23"/>
      <c r="H13" s="20">
        <v>400000</v>
      </c>
      <c r="I13" s="20">
        <v>350000</v>
      </c>
      <c r="J13" s="20"/>
      <c r="K13" s="20"/>
      <c r="L13" s="20">
        <f t="shared" si="1"/>
        <v>50000</v>
      </c>
      <c r="M13" s="20"/>
    </row>
    <row r="14" spans="1:13" ht="24.95" customHeight="1" x14ac:dyDescent="0.25">
      <c r="A14" s="48">
        <v>1419</v>
      </c>
      <c r="B14" s="49" t="s">
        <v>22</v>
      </c>
      <c r="C14" s="50">
        <v>43425</v>
      </c>
      <c r="D14" s="48">
        <v>1419</v>
      </c>
      <c r="E14" s="52" t="s">
        <v>25</v>
      </c>
      <c r="F14" s="23">
        <v>42785</v>
      </c>
      <c r="G14" s="23">
        <v>736191</v>
      </c>
      <c r="H14" s="20">
        <v>350000</v>
      </c>
      <c r="I14" s="20">
        <v>200000</v>
      </c>
      <c r="J14" s="20"/>
      <c r="K14" s="20">
        <f>J14*750</f>
        <v>0</v>
      </c>
      <c r="L14" s="20">
        <f>H14-I14-K14</f>
        <v>150000</v>
      </c>
      <c r="M14" s="20"/>
    </row>
  </sheetData>
  <autoFilter ref="A1:L8">
    <sortState ref="A2:L296">
      <sortCondition ref="D1:D293"/>
    </sortState>
  </autoFilter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rightToLeft="1" tabSelected="1" zoomScaleNormal="100" workbookViewId="0">
      <selection activeCell="G3" sqref="G3"/>
    </sheetView>
  </sheetViews>
  <sheetFormatPr defaultRowHeight="39.950000000000003" customHeight="1" x14ac:dyDescent="0.35"/>
  <cols>
    <col min="2" max="2" width="10.23046875" customWidth="1"/>
    <col min="3" max="3" width="11.765625" style="7" customWidth="1"/>
    <col min="4" max="4" width="9.61328125" style="7" customWidth="1"/>
    <col min="5" max="5" width="11.765625" style="7" customWidth="1"/>
    <col min="6" max="6" width="7.23046875" style="8" customWidth="1"/>
    <col min="7" max="7" width="19.15234375" style="5" customWidth="1"/>
    <col min="8" max="8" width="10.53515625" style="5" customWidth="1"/>
    <col min="9" max="16384" width="9.23046875" style="5"/>
  </cols>
  <sheetData>
    <row r="1" spans="1:8" ht="39.950000000000003" customHeight="1" x14ac:dyDescent="0.3">
      <c r="A1" s="1" t="s">
        <v>3</v>
      </c>
      <c r="B1" s="29" t="s">
        <v>4</v>
      </c>
      <c r="C1" s="30" t="s">
        <v>11</v>
      </c>
      <c r="D1" s="31" t="s">
        <v>14</v>
      </c>
      <c r="E1" s="31" t="s">
        <v>12</v>
      </c>
      <c r="F1" s="28" t="s">
        <v>13</v>
      </c>
      <c r="G1" s="32" t="s">
        <v>26</v>
      </c>
      <c r="H1" s="32" t="s">
        <v>29</v>
      </c>
    </row>
    <row r="2" spans="1:8" ht="82.5" customHeight="1" x14ac:dyDescent="0.3">
      <c r="A2" s="2">
        <v>508</v>
      </c>
      <c r="B2" s="3" t="s">
        <v>23</v>
      </c>
      <c r="C2" s="6">
        <f>IF($A2&lt;&gt;"",SUMIF(المصروف!$D$2:$D$215,$A2,المصروف!$H$2:$H$215),"")</f>
        <v>1500000</v>
      </c>
      <c r="D2" s="6">
        <f>IF($A2&lt;&gt;"",SUMIF(المصروف!$D$2:$D$215,$A2,المصروف!$I$2:$I$215),"")</f>
        <v>250000</v>
      </c>
      <c r="E2" s="6">
        <f t="shared" ref="E2:E4" si="0">C2-D2</f>
        <v>1250000</v>
      </c>
      <c r="F2" s="4">
        <f>COUNTIF(المصروف!$D$2:$D$215,A2)</f>
        <v>3</v>
      </c>
      <c r="G2" s="26" t="s">
        <v>30</v>
      </c>
      <c r="H2" s="27" t="s">
        <v>31</v>
      </c>
    </row>
    <row r="3" spans="1:8" ht="58.5" customHeight="1" x14ac:dyDescent="0.3">
      <c r="A3" s="11">
        <v>828</v>
      </c>
      <c r="B3" s="3" t="s">
        <v>24</v>
      </c>
      <c r="C3" s="6">
        <f>IF($A3&lt;&gt;"",SUMIF(المصروف!$D$2:$D$215,$A3,المصروف!$H$2:$H$215),"")</f>
        <v>800000</v>
      </c>
      <c r="D3" s="6">
        <f>IF($A3&lt;&gt;"",SUMIF(المصروف!$D$2:$D$215,$A3,المصروف!$I$2:$I$215),"")</f>
        <v>300000</v>
      </c>
      <c r="E3" s="6">
        <f t="shared" si="0"/>
        <v>500000</v>
      </c>
      <c r="F3" s="4">
        <f>COUNTIF(المصروف!$D$2:$D$215,A3)</f>
        <v>2</v>
      </c>
      <c r="G3" s="9"/>
      <c r="H3" s="18"/>
    </row>
    <row r="4" spans="1:8" ht="60.75" customHeight="1" x14ac:dyDescent="0.3">
      <c r="A4" s="10">
        <v>1419</v>
      </c>
      <c r="B4" s="3" t="s">
        <v>25</v>
      </c>
      <c r="C4" s="6">
        <f>IF($A4&lt;&gt;"",SUMIF(المصروف!$D$2:$D$215,$A4,المصروف!$H$2:$H$215),"")</f>
        <v>1350000</v>
      </c>
      <c r="D4" s="6">
        <f>IF($A4&lt;&gt;"",SUMIF(المصروف!$D$2:$D$215,$A4,المصروف!$I$2:$I$215),"")</f>
        <v>400000</v>
      </c>
      <c r="E4" s="6">
        <f t="shared" si="0"/>
        <v>950000</v>
      </c>
      <c r="F4" s="4">
        <f>COUNTIF(المصروف!$D$2:$D$215,A4)</f>
        <v>3</v>
      </c>
      <c r="G4" s="9"/>
      <c r="H4" s="18"/>
    </row>
    <row r="6" spans="1:8" ht="39.950000000000003" customHeight="1" x14ac:dyDescent="0.35">
      <c r="D6" s="53" t="s">
        <v>32</v>
      </c>
      <c r="E6" s="53"/>
      <c r="F6" s="53"/>
      <c r="G6" s="53"/>
    </row>
  </sheetData>
  <autoFilter ref="A1:F4">
    <sortState ref="A2:F100">
      <sortCondition ref="B1:B100"/>
    </sortState>
  </autoFilter>
  <mergeCells count="1">
    <mergeCell ref="D6:G6"/>
  </mergeCells>
  <pageMargins left="0.25" right="0.25" top="0.75" bottom="0.75" header="0.3" footer="0.3"/>
  <pageSetup paperSize="9" orientation="landscape" r:id="rId1"/>
  <headerFooter>
    <oddHeader>&amp;Cالخلاصة لمنتوج النفط لشهر 11 / 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المصروف</vt:lpstr>
      <vt:lpstr>تصفية-الخلاصة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2018-12-29T08:20:26Z</cp:lastPrinted>
  <dcterms:created xsi:type="dcterms:W3CDTF">2018-11-11T08:21:30Z</dcterms:created>
  <dcterms:modified xsi:type="dcterms:W3CDTF">2018-12-30T12:41:42Z</dcterms:modified>
</cp:coreProperties>
</file>